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odify" sheetId="4" r:id="rId1"/>
    <sheet name="ورقة1" sheetId="1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J5" i="4" l="1"/>
  <c r="I5" i="4"/>
  <c r="E5" i="4"/>
  <c r="B5" i="4"/>
</calcChain>
</file>

<file path=xl/sharedStrings.xml><?xml version="1.0" encoding="utf-8"?>
<sst xmlns="http://schemas.openxmlformats.org/spreadsheetml/2006/main" count="26" uniqueCount="16">
  <si>
    <t xml:space="preserve">عدد التراخيص
 التى تم اعتمادها </t>
  </si>
  <si>
    <t>ميناء الطور</t>
  </si>
  <si>
    <t>ميناء الادبية</t>
  </si>
  <si>
    <t xml:space="preserve">ميناء السخنه </t>
  </si>
  <si>
    <t xml:space="preserve">موانئ بورسعيد </t>
  </si>
  <si>
    <t xml:space="preserve">بالجنية </t>
  </si>
  <si>
    <t>بالدولار</t>
  </si>
  <si>
    <t>2016/2015</t>
  </si>
  <si>
    <t>ـــــ</t>
  </si>
  <si>
    <t>2017/2016</t>
  </si>
  <si>
    <t>قيمة الزيادة</t>
  </si>
  <si>
    <t xml:space="preserve">الطور </t>
  </si>
  <si>
    <t>الادبية</t>
  </si>
  <si>
    <t>السخنه</t>
  </si>
  <si>
    <t>بورسعيد</t>
  </si>
  <si>
    <t xml:space="preserve">                       الميناء       السنه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</si>
</sst>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2"/>
      <color theme="1"/>
      <name val="Monotype Koufi"/>
      <charset val="178"/>
    </font>
    <font>
      <sz val="11"/>
      <color theme="1"/>
      <name val="Monotype Koufi"/>
      <charset val="178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 diagonalUp="1">
      <left style="thick">
        <color auto="1"/>
      </left>
      <right/>
      <top style="thick">
        <color auto="1"/>
      </top>
      <bottom/>
      <diagonal style="medium">
        <color auto="1"/>
      </diagonal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 diagonalUp="1">
      <left style="thick">
        <color auto="1"/>
      </left>
      <right/>
      <top/>
      <bottom/>
      <diagonal style="medium">
        <color auto="1"/>
      </diagonal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readingOrder="2"/>
    </xf>
    <xf numFmtId="0" fontId="3" fillId="0" borderId="5" xfId="0" applyNumberFormat="1" applyFont="1" applyBorder="1" applyAlignment="1">
      <alignment horizontal="center" vertical="center" readingOrder="2"/>
    </xf>
    <xf numFmtId="0" fontId="1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readingOrder="2"/>
    </xf>
    <xf numFmtId="0" fontId="3" fillId="0" borderId="8" xfId="0" applyNumberFormat="1" applyFont="1" applyBorder="1" applyAlignment="1">
      <alignment horizontal="center" vertical="center" readingOrder="2"/>
    </xf>
    <xf numFmtId="0" fontId="3" fillId="0" borderId="9" xfId="0" applyNumberFormat="1" applyFont="1" applyBorder="1" applyAlignment="1">
      <alignment horizontal="center" vertical="center" readingOrder="2"/>
    </xf>
    <xf numFmtId="9" fontId="0" fillId="0" borderId="0" xfId="0" applyNumberFormat="1"/>
    <xf numFmtId="0" fontId="1" fillId="0" borderId="1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ofPieChart>
        <c:ofPieType val="pie"/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/>
      </c:of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</xdr:row>
      <xdr:rowOff>166687</xdr:rowOff>
    </xdr:from>
    <xdr:to>
      <xdr:col>9</xdr:col>
      <xdr:colOff>180975</xdr:colOff>
      <xdr:row>22</xdr:row>
      <xdr:rowOff>14287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rightToLeft="1" tabSelected="1" workbookViewId="0">
      <selection activeCell="C5" sqref="C5"/>
    </sheetView>
  </sheetViews>
  <sheetFormatPr defaultRowHeight="14.25" x14ac:dyDescent="0.2"/>
  <cols>
    <col min="1" max="1" width="15" customWidth="1"/>
    <col min="2" max="2" width="12.625" hidden="1" customWidth="1"/>
    <col min="3" max="8" width="9.625" customWidth="1"/>
    <col min="9" max="9" width="11.125" customWidth="1"/>
    <col min="10" max="10" width="10.125" customWidth="1"/>
    <col min="14" max="14" width="10.5" bestFit="1" customWidth="1"/>
    <col min="15" max="15" width="9.5" bestFit="1" customWidth="1"/>
  </cols>
  <sheetData>
    <row r="1" spans="1:15" ht="26.25" customHeight="1" thickTop="1" x14ac:dyDescent="0.2">
      <c r="A1" s="14" t="s">
        <v>15</v>
      </c>
      <c r="B1" s="16" t="s">
        <v>0</v>
      </c>
      <c r="C1" s="16" t="s">
        <v>1</v>
      </c>
      <c r="D1" s="16"/>
      <c r="E1" s="16" t="s">
        <v>2</v>
      </c>
      <c r="F1" s="16"/>
      <c r="G1" s="16" t="s">
        <v>3</v>
      </c>
      <c r="H1" s="16"/>
      <c r="I1" s="16" t="s">
        <v>4</v>
      </c>
      <c r="J1" s="18"/>
    </row>
    <row r="2" spans="1:15" ht="26.25" customHeight="1" x14ac:dyDescent="0.2">
      <c r="A2" s="15"/>
      <c r="B2" s="17"/>
      <c r="C2" s="1" t="s">
        <v>5</v>
      </c>
      <c r="D2" s="1" t="s">
        <v>6</v>
      </c>
      <c r="E2" s="1" t="s">
        <v>5</v>
      </c>
      <c r="F2" s="1" t="s">
        <v>6</v>
      </c>
      <c r="G2" s="1" t="s">
        <v>5</v>
      </c>
      <c r="H2" s="1" t="s">
        <v>6</v>
      </c>
      <c r="I2" s="1" t="s">
        <v>5</v>
      </c>
      <c r="J2" s="2" t="s">
        <v>6</v>
      </c>
    </row>
    <row r="3" spans="1:15" ht="27" customHeight="1" x14ac:dyDescent="0.2">
      <c r="A3" s="3" t="s">
        <v>7</v>
      </c>
      <c r="B3" s="4"/>
      <c r="C3" s="4" t="s">
        <v>8</v>
      </c>
      <c r="D3" s="4" t="s">
        <v>8</v>
      </c>
      <c r="E3" s="4">
        <v>1089450</v>
      </c>
      <c r="F3" s="4" t="s">
        <v>8</v>
      </c>
      <c r="G3" s="4" t="s">
        <v>8</v>
      </c>
      <c r="H3" s="4" t="s">
        <v>8</v>
      </c>
      <c r="I3" s="4">
        <v>25615690.800000001</v>
      </c>
      <c r="J3" s="5">
        <v>904450</v>
      </c>
      <c r="K3" s="6"/>
    </row>
    <row r="4" spans="1:15" ht="27" customHeight="1" x14ac:dyDescent="0.2">
      <c r="A4" s="3" t="s">
        <v>9</v>
      </c>
      <c r="B4" s="4"/>
      <c r="C4" s="4">
        <v>5100</v>
      </c>
      <c r="D4" s="4">
        <v>531000</v>
      </c>
      <c r="E4" s="4">
        <v>3679039</v>
      </c>
      <c r="F4" s="4">
        <v>99786</v>
      </c>
      <c r="G4" s="7">
        <v>283471.5</v>
      </c>
      <c r="H4" s="7">
        <v>135000</v>
      </c>
      <c r="I4" s="7">
        <v>49573602.299999997</v>
      </c>
      <c r="J4" s="8">
        <v>1967509.6</v>
      </c>
      <c r="K4" s="6"/>
    </row>
    <row r="5" spans="1:15" ht="42" customHeight="1" thickBot="1" x14ac:dyDescent="0.25">
      <c r="A5" s="9" t="s">
        <v>10</v>
      </c>
      <c r="B5" s="10">
        <f>SUM(B3:B4)</f>
        <v>0</v>
      </c>
      <c r="C5" s="10">
        <v>5100</v>
      </c>
      <c r="D5" s="10">
        <v>531000</v>
      </c>
      <c r="E5" s="10">
        <f>E4-E3</f>
        <v>2589589</v>
      </c>
      <c r="F5" s="10">
        <v>99786</v>
      </c>
      <c r="G5" s="11">
        <v>283471.5</v>
      </c>
      <c r="H5" s="11">
        <v>135000</v>
      </c>
      <c r="I5" s="11">
        <f>I4-I3</f>
        <v>23957911.499999996</v>
      </c>
      <c r="J5" s="12">
        <f>J4-J3</f>
        <v>1063059.6000000001</v>
      </c>
    </row>
    <row r="6" spans="1:15" ht="15" thickTop="1" x14ac:dyDescent="0.2"/>
    <row r="10" spans="1:15" x14ac:dyDescent="0.2">
      <c r="N10" t="s">
        <v>11</v>
      </c>
    </row>
    <row r="11" spans="1:15" x14ac:dyDescent="0.2">
      <c r="N11" t="s">
        <v>12</v>
      </c>
    </row>
    <row r="12" spans="1:15" x14ac:dyDescent="0.2">
      <c r="N12" t="s">
        <v>13</v>
      </c>
      <c r="O12" s="13"/>
    </row>
    <row r="13" spans="1:15" x14ac:dyDescent="0.2">
      <c r="N13" t="s">
        <v>14</v>
      </c>
    </row>
  </sheetData>
  <mergeCells count="6">
    <mergeCell ref="I1:J1"/>
    <mergeCell ref="A1:A2"/>
    <mergeCell ref="B1:B2"/>
    <mergeCell ref="C1:D1"/>
    <mergeCell ref="E1:F1"/>
    <mergeCell ref="G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modify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2017-01-17T17:12:00Z</dcterms:modified>
</cp:coreProperties>
</file>